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8455" windowHeight="12885" activeTab="2"/>
  </bookViews>
  <sheets>
    <sheet name="1кв " sheetId="6" r:id="rId1"/>
    <sheet name="2кв" sheetId="7" r:id="rId2"/>
    <sheet name="3кв (2)" sheetId="8" r:id="rId3"/>
  </sheets>
  <calcPr calcId="125725"/>
</workbook>
</file>

<file path=xl/calcChain.xml><?xml version="1.0" encoding="utf-8"?>
<calcChain xmlns="http://schemas.openxmlformats.org/spreadsheetml/2006/main">
  <c r="L10" i="8"/>
  <c r="K10"/>
  <c r="J10"/>
  <c r="I10"/>
  <c r="H10"/>
  <c r="G10"/>
  <c r="C10"/>
  <c r="E9"/>
  <c r="F9" s="1"/>
  <c r="D9"/>
  <c r="E8"/>
  <c r="E10" s="1"/>
  <c r="D8"/>
  <c r="D10" s="1"/>
  <c r="L10" i="7"/>
  <c r="K10"/>
  <c r="J10"/>
  <c r="I10"/>
  <c r="H10"/>
  <c r="G10"/>
  <c r="C10"/>
  <c r="E9"/>
  <c r="D9"/>
  <c r="E8"/>
  <c r="E10" s="1"/>
  <c r="D8"/>
  <c r="L10" i="6"/>
  <c r="K10"/>
  <c r="J10"/>
  <c r="I10"/>
  <c r="H10"/>
  <c r="G10"/>
  <c r="F8" i="8" l="1"/>
  <c r="D10" i="7"/>
  <c r="F9"/>
  <c r="F8"/>
  <c r="E9" i="6"/>
  <c r="D9"/>
  <c r="E8"/>
  <c r="E10" s="1"/>
  <c r="D8"/>
  <c r="D10" s="1"/>
  <c r="F8" l="1"/>
  <c r="C10" l="1"/>
  <c r="F9"/>
</calcChain>
</file>

<file path=xl/sharedStrings.xml><?xml version="1.0" encoding="utf-8"?>
<sst xmlns="http://schemas.openxmlformats.org/spreadsheetml/2006/main" count="87" uniqueCount="35">
  <si>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</si>
  <si>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</si>
  <si>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</si>
  <si>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</si>
  <si>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</si>
  <si>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</si>
  <si>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</si>
  <si>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</si>
  <si>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</si>
  <si>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</si>
  <si>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</si>
  <si>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</si>
  <si>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підпис</t>
  </si>
  <si>
    <t>Директор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</si>
  <si>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тис.грн.</t>
  </si>
  <si>
    <t>Олена ЛЕОНОВА</t>
  </si>
  <si>
    <t>Павлоградська загальноосвітня школа І-ІІІ ступенів №1 Павлоградської міської ради Дніпропетровської області</t>
  </si>
  <si>
    <t>КПКВК  0611031   "Надання загальної середньої освіти закладами середньої освіти"</t>
  </si>
  <si>
    <t>Звіт про використання бюджетних коштів за І квартал 2022 року</t>
  </si>
  <si>
    <t>I квартал 2022 року</t>
  </si>
  <si>
    <t>Залишок                      на 01.04.2022р.</t>
  </si>
  <si>
    <t>Головний бухгалтер</t>
  </si>
  <si>
    <t>Тетяна Прудіус</t>
  </si>
  <si>
    <t>Звіт про використання бюджетних коштів за 2 квартал 2022 року</t>
  </si>
  <si>
    <t>2 квартал 2022 року</t>
  </si>
  <si>
    <t>квітень</t>
  </si>
  <si>
    <t>травень</t>
  </si>
  <si>
    <t>червень</t>
  </si>
  <si>
    <t>Звіт про використання бюджетних коштів за 3 квартал 2022 року</t>
  </si>
  <si>
    <t xml:space="preserve">Ліцей №1 Павлоградської міської ради </t>
  </si>
  <si>
    <t>3 квартал 2022 року</t>
  </si>
  <si>
    <t>Залишок                      на 01.10.2022р.</t>
  </si>
  <si>
    <t>липень</t>
  </si>
  <si>
    <t>серпень</t>
  </si>
  <si>
    <t>вересень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</si>
</sst>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7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2" xfId="0" applyFont="1" applyBorder="1"/>
    <xf numFmtId="2" fontId="9" fillId="0" borderId="3" xfId="0" applyNumberFormat="1" applyFont="1" applyBorder="1"/>
    <xf numFmtId="49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justify" vertical="center"/>
    </xf>
    <xf numFmtId="2" fontId="9" fillId="0" borderId="18" xfId="0" applyNumberFormat="1" applyFont="1" applyBorder="1"/>
    <xf numFmtId="0" fontId="6" fillId="0" borderId="1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2" fontId="9" fillId="0" borderId="6" xfId="0" applyNumberFormat="1" applyFont="1" applyFill="1" applyBorder="1"/>
    <xf numFmtId="2" fontId="9" fillId="0" borderId="25" xfId="0" applyNumberFormat="1" applyFont="1" applyFill="1" applyBorder="1"/>
    <xf numFmtId="2" fontId="9" fillId="2" borderId="15" xfId="0" applyNumberFormat="1" applyFont="1" applyFill="1" applyBorder="1"/>
    <xf numFmtId="2" fontId="9" fillId="2" borderId="16" xfId="0" applyNumberFormat="1" applyFont="1" applyFill="1" applyBorder="1"/>
    <xf numFmtId="2" fontId="9" fillId="2" borderId="6" xfId="0" applyNumberFormat="1" applyFont="1" applyFill="1" applyBorder="1"/>
    <xf numFmtId="2" fontId="9" fillId="2" borderId="8" xfId="0" applyNumberFormat="1" applyFont="1" applyFill="1" applyBorder="1"/>
    <xf numFmtId="0" fontId="6" fillId="0" borderId="26" xfId="0" applyFont="1" applyBorder="1" applyAlignment="1">
      <alignment horizontal="center" vertical="center"/>
    </xf>
    <xf numFmtId="2" fontId="9" fillId="2" borderId="27" xfId="0" applyNumberFormat="1" applyFont="1" applyFill="1" applyBorder="1"/>
    <xf numFmtId="2" fontId="9" fillId="2" borderId="17" xfId="0" applyNumberFormat="1" applyFont="1" applyFill="1" applyBorder="1"/>
    <xf numFmtId="164" fontId="9" fillId="2" borderId="27" xfId="0" applyNumberFormat="1" applyFont="1" applyFill="1" applyBorder="1"/>
    <xf numFmtId="164" fontId="9" fillId="2" borderId="16" xfId="0" applyNumberFormat="1" applyFont="1" applyFill="1" applyBorder="1"/>
    <xf numFmtId="0" fontId="6" fillId="0" borderId="18" xfId="0" applyFont="1" applyBorder="1" applyAlignment="1">
      <alignment horizontal="center" vertical="center" wrapText="1"/>
    </xf>
    <xf numFmtId="2" fontId="9" fillId="2" borderId="25" xfId="0" applyNumberFormat="1" applyFont="1" applyFill="1" applyBorder="1"/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view="pageLayout" zoomScale="106" zoomScalePageLayoutView="106" workbookViewId="0">
      <selection activeCell="B21" sqref="B21"/>
    </sheetView>
  </sheetViews>
  <sheetFormatPr defaultRowHeight="12.75"/>
  <cols>
    <col min="1" max="1" width="8.85546875" customWidth="1"/>
    <col min="2" max="2" width="53.85546875" customWidth="1"/>
    <col min="3" max="3" width="13.57031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8.75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8.75">
      <c r="A3" s="35" t="s">
        <v>17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6.5" thickBot="1">
      <c r="A4" s="36" t="s">
        <v>14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6.5" thickBot="1">
      <c r="A5" s="37" t="s">
        <v>0</v>
      </c>
      <c r="B5" s="40" t="s">
        <v>9</v>
      </c>
      <c r="C5" s="43" t="s">
        <v>20</v>
      </c>
      <c r="D5" s="46" t="s">
        <v>19</v>
      </c>
      <c r="E5" s="47"/>
      <c r="F5" s="48"/>
      <c r="G5" s="52" t="s">
        <v>4</v>
      </c>
      <c r="H5" s="53"/>
      <c r="I5" s="53"/>
      <c r="J5" s="53"/>
      <c r="K5" s="53"/>
      <c r="L5" s="54"/>
    </row>
    <row r="6" spans="1:12" ht="16.5" thickBot="1">
      <c r="A6" s="38"/>
      <c r="B6" s="41"/>
      <c r="C6" s="44"/>
      <c r="D6" s="49"/>
      <c r="E6" s="50"/>
      <c r="F6" s="51"/>
      <c r="G6" s="32" t="s">
        <v>5</v>
      </c>
      <c r="H6" s="33"/>
      <c r="I6" s="52" t="s">
        <v>6</v>
      </c>
      <c r="J6" s="54"/>
      <c r="K6" s="32" t="s">
        <v>7</v>
      </c>
      <c r="L6" s="33"/>
    </row>
    <row r="7" spans="1:12" ht="48" thickBot="1">
      <c r="A7" s="39"/>
      <c r="B7" s="42"/>
      <c r="C7" s="45"/>
      <c r="D7" s="25" t="s">
        <v>1</v>
      </c>
      <c r="E7" s="13" t="s">
        <v>2</v>
      </c>
      <c r="F7" s="30" t="s">
        <v>3</v>
      </c>
      <c r="G7" s="12" t="s">
        <v>1</v>
      </c>
      <c r="H7" s="14" t="s">
        <v>2</v>
      </c>
      <c r="I7" s="13" t="s">
        <v>1</v>
      </c>
      <c r="J7" s="13" t="s">
        <v>2</v>
      </c>
      <c r="K7" s="13" t="s">
        <v>1</v>
      </c>
      <c r="L7" s="14" t="s">
        <v>2</v>
      </c>
    </row>
    <row r="8" spans="1:12" ht="18.75">
      <c r="A8" s="15">
        <v>1</v>
      </c>
      <c r="B8" s="17" t="s">
        <v>10</v>
      </c>
      <c r="C8" s="19">
        <v>189.34</v>
      </c>
      <c r="D8" s="23">
        <f>G8+I8+K8</f>
        <v>4081.0499999999997</v>
      </c>
      <c r="E8" s="21">
        <f>H8+J8+L8</f>
        <v>3892.1620000000003</v>
      </c>
      <c r="F8" s="28">
        <f>E8/(D8+C8)*100</f>
        <v>91.143010357367842</v>
      </c>
      <c r="G8" s="26">
        <v>1360.35</v>
      </c>
      <c r="H8" s="26">
        <v>1300.6959999999999</v>
      </c>
      <c r="I8" s="31">
        <v>1360.35</v>
      </c>
      <c r="J8" s="31">
        <v>1299.8399999999999</v>
      </c>
      <c r="K8" s="31">
        <v>1360.35</v>
      </c>
      <c r="L8" s="23">
        <v>1291.626</v>
      </c>
    </row>
    <row r="9" spans="1:12" ht="19.5" thickBot="1">
      <c r="A9" s="16">
        <v>2</v>
      </c>
      <c r="B9" s="18" t="s">
        <v>11</v>
      </c>
      <c r="C9" s="20">
        <v>18.53</v>
      </c>
      <c r="D9" s="24">
        <f>G9+I9+K9</f>
        <v>897.83999999999992</v>
      </c>
      <c r="E9" s="22">
        <f t="shared" ref="E9" si="0">H9+J9+L9</f>
        <v>879.31200000000001</v>
      </c>
      <c r="F9" s="29">
        <f>E9/(D9+C9)*100</f>
        <v>95.956000305553445</v>
      </c>
      <c r="G9" s="22">
        <v>299.27999999999997</v>
      </c>
      <c r="H9" s="27">
        <v>288.27600000000001</v>
      </c>
      <c r="I9" s="24">
        <v>299.27999999999997</v>
      </c>
      <c r="J9" s="24">
        <v>309.536</v>
      </c>
      <c r="K9" s="24">
        <v>299.27999999999997</v>
      </c>
      <c r="L9" s="24">
        <v>281.5</v>
      </c>
    </row>
    <row r="10" spans="1:12" s="2" customFormat="1" ht="23.25" customHeight="1" thickBot="1">
      <c r="A10" s="9"/>
      <c r="B10" s="10" t="s">
        <v>8</v>
      </c>
      <c r="C10" s="8">
        <f>C8+C9</f>
        <v>207.87</v>
      </c>
      <c r="D10" s="11">
        <f>D8+D9</f>
        <v>4978.8899999999994</v>
      </c>
      <c r="E10" s="8">
        <f>E8+E9</f>
        <v>4771.4740000000002</v>
      </c>
      <c r="F10" s="8"/>
      <c r="G10" s="8">
        <f t="shared" ref="G10:L10" si="1">G8+G9</f>
        <v>1659.6299999999999</v>
      </c>
      <c r="H10" s="8">
        <f t="shared" si="1"/>
        <v>1588.972</v>
      </c>
      <c r="I10" s="11">
        <f t="shared" si="1"/>
        <v>1659.6299999999999</v>
      </c>
      <c r="J10" s="8">
        <f t="shared" si="1"/>
        <v>1609.376</v>
      </c>
      <c r="K10" s="8">
        <f t="shared" si="1"/>
        <v>1659.6299999999999</v>
      </c>
      <c r="L10" s="8">
        <f t="shared" si="1"/>
        <v>1573.126</v>
      </c>
    </row>
    <row r="11" spans="1:12" s="2" customFormat="1" ht="18">
      <c r="A11" s="5"/>
      <c r="B11" s="1"/>
      <c r="C11" s="1"/>
      <c r="D11" s="1"/>
      <c r="E11" s="1"/>
      <c r="F11" s="1"/>
    </row>
    <row r="12" spans="1:12" s="2" customFormat="1" ht="18.75">
      <c r="A12" s="5"/>
      <c r="B12" s="3" t="s">
        <v>13</v>
      </c>
      <c r="C12" s="3"/>
      <c r="D12" s="1"/>
      <c r="E12" s="1"/>
      <c r="F12" s="7"/>
      <c r="H12" s="3" t="s">
        <v>15</v>
      </c>
      <c r="I12" s="3"/>
    </row>
    <row r="13" spans="1:12" s="2" customFormat="1" ht="16.5" customHeight="1">
      <c r="A13" s="5"/>
      <c r="B13" s="1"/>
      <c r="C13" s="1"/>
      <c r="D13" s="1"/>
      <c r="E13" s="1"/>
      <c r="F13" s="6" t="s">
        <v>12</v>
      </c>
    </row>
    <row r="14" spans="1:12" s="2" customFormat="1" ht="18.75">
      <c r="A14" s="5"/>
      <c r="B14" s="3" t="s">
        <v>21</v>
      </c>
      <c r="C14" s="1"/>
      <c r="D14" s="1"/>
      <c r="E14" s="1"/>
      <c r="F14" s="1"/>
      <c r="H14" s="3" t="s">
        <v>22</v>
      </c>
      <c r="I14" s="3"/>
    </row>
    <row r="15" spans="1:12" s="2" customFormat="1" ht="18">
      <c r="A15" s="5"/>
      <c r="B15" s="1"/>
      <c r="C15" s="1"/>
      <c r="D15" s="1"/>
      <c r="E15" s="1"/>
      <c r="F15" s="1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4"/>
      <c r="C19" s="4"/>
      <c r="D19" s="4"/>
      <c r="E19" s="4"/>
      <c r="F19" s="4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 s="4"/>
      <c r="C21" s="4"/>
      <c r="D21" s="4"/>
      <c r="E21" s="4"/>
      <c r="F21" s="4"/>
    </row>
    <row r="22" spans="1:6"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3"/>
  <sheetViews>
    <sheetView view="pageLayout" zoomScale="106" zoomScalePageLayoutView="106" workbookViewId="0">
      <selection activeCell="B17" sqref="B17"/>
    </sheetView>
  </sheetViews>
  <sheetFormatPr defaultRowHeight="12.75"/>
  <cols>
    <col min="1" max="1" width="8.85546875" customWidth="1"/>
    <col min="2" max="2" width="53.85546875" customWidth="1"/>
    <col min="3" max="3" width="13.5703125" customWidth="1"/>
    <col min="4" max="4" width="11.85546875" customWidth="1"/>
    <col min="5" max="5" width="15" customWidth="1"/>
    <col min="6" max="6" width="9.85546875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4" t="s">
        <v>23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8.75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8.75">
      <c r="A3" s="35" t="s">
        <v>17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6.5" thickBot="1">
      <c r="A4" s="36" t="s">
        <v>14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6.5" thickBot="1">
      <c r="A5" s="37" t="s">
        <v>0</v>
      </c>
      <c r="B5" s="40" t="s">
        <v>9</v>
      </c>
      <c r="C5" s="43" t="s">
        <v>20</v>
      </c>
      <c r="D5" s="46" t="s">
        <v>24</v>
      </c>
      <c r="E5" s="47"/>
      <c r="F5" s="48"/>
      <c r="G5" s="52" t="s">
        <v>4</v>
      </c>
      <c r="H5" s="53"/>
      <c r="I5" s="53"/>
      <c r="J5" s="53"/>
      <c r="K5" s="53"/>
      <c r="L5" s="54"/>
    </row>
    <row r="6" spans="1:12" ht="16.5" thickBot="1">
      <c r="A6" s="38"/>
      <c r="B6" s="41"/>
      <c r="C6" s="44"/>
      <c r="D6" s="49"/>
      <c r="E6" s="50"/>
      <c r="F6" s="51"/>
      <c r="G6" s="32" t="s">
        <v>25</v>
      </c>
      <c r="H6" s="33"/>
      <c r="I6" s="52" t="s">
        <v>26</v>
      </c>
      <c r="J6" s="54"/>
      <c r="K6" s="32" t="s">
        <v>27</v>
      </c>
      <c r="L6" s="33"/>
    </row>
    <row r="7" spans="1:12" ht="48" thickBot="1">
      <c r="A7" s="39"/>
      <c r="B7" s="42"/>
      <c r="C7" s="45"/>
      <c r="D7" s="25" t="s">
        <v>1</v>
      </c>
      <c r="E7" s="13" t="s">
        <v>2</v>
      </c>
      <c r="F7" s="30" t="s">
        <v>3</v>
      </c>
      <c r="G7" s="12" t="s">
        <v>1</v>
      </c>
      <c r="H7" s="14" t="s">
        <v>2</v>
      </c>
      <c r="I7" s="13" t="s">
        <v>1</v>
      </c>
      <c r="J7" s="13" t="s">
        <v>2</v>
      </c>
      <c r="K7" s="13" t="s">
        <v>1</v>
      </c>
      <c r="L7" s="14" t="s">
        <v>2</v>
      </c>
    </row>
    <row r="8" spans="1:12" ht="18.75">
      <c r="A8" s="15">
        <v>1</v>
      </c>
      <c r="B8" s="17" t="s">
        <v>10</v>
      </c>
      <c r="C8" s="19">
        <v>1935.31</v>
      </c>
      <c r="D8" s="23">
        <f>G8+I8+K8</f>
        <v>6430.741</v>
      </c>
      <c r="E8" s="21">
        <f>H8+J8+L8</f>
        <v>4495.43</v>
      </c>
      <c r="F8" s="28">
        <f>E8/(D8+C8)*100</f>
        <v>53.734193109747963</v>
      </c>
      <c r="G8" s="26">
        <v>1360.35</v>
      </c>
      <c r="H8" s="26">
        <v>1274.8579999999999</v>
      </c>
      <c r="I8" s="31">
        <v>1713.6859999999999</v>
      </c>
      <c r="J8" s="31">
        <v>1154.598</v>
      </c>
      <c r="K8" s="31">
        <v>3356.7049999999999</v>
      </c>
      <c r="L8" s="23">
        <v>2065.9740000000002</v>
      </c>
    </row>
    <row r="9" spans="1:12" ht="19.5" thickBot="1">
      <c r="A9" s="16">
        <v>2</v>
      </c>
      <c r="B9" s="18" t="s">
        <v>11</v>
      </c>
      <c r="C9" s="20">
        <v>428.93</v>
      </c>
      <c r="D9" s="24">
        <f>G9+I9+K9</f>
        <v>1414.7629999999999</v>
      </c>
      <c r="E9" s="22">
        <f t="shared" ref="E9" si="0">H9+J9+L9</f>
        <v>985.82500000000005</v>
      </c>
      <c r="F9" s="29">
        <f>E9/(D9+C9)*100</f>
        <v>53.47012761886063</v>
      </c>
      <c r="G9" s="22">
        <v>299.27699999999999</v>
      </c>
      <c r="H9" s="27">
        <v>283.887</v>
      </c>
      <c r="I9" s="24">
        <v>377.01100000000002</v>
      </c>
      <c r="J9" s="24">
        <v>254.70500000000001</v>
      </c>
      <c r="K9" s="24">
        <v>738.47500000000002</v>
      </c>
      <c r="L9" s="24">
        <v>447.233</v>
      </c>
    </row>
    <row r="10" spans="1:12" s="2" customFormat="1" ht="23.25" customHeight="1" thickBot="1">
      <c r="A10" s="9"/>
      <c r="B10" s="10" t="s">
        <v>8</v>
      </c>
      <c r="C10" s="8">
        <f>C8+C9</f>
        <v>2364.2399999999998</v>
      </c>
      <c r="D10" s="11">
        <f>D8+D9</f>
        <v>7845.5039999999999</v>
      </c>
      <c r="E10" s="8">
        <f>E8+E9</f>
        <v>5481.2550000000001</v>
      </c>
      <c r="F10" s="8"/>
      <c r="G10" s="8">
        <f t="shared" ref="G10:L10" si="1">G8+G9</f>
        <v>1659.627</v>
      </c>
      <c r="H10" s="8">
        <f t="shared" si="1"/>
        <v>1558.7449999999999</v>
      </c>
      <c r="I10" s="11">
        <f t="shared" si="1"/>
        <v>2090.6970000000001</v>
      </c>
      <c r="J10" s="8">
        <f t="shared" si="1"/>
        <v>1409.3029999999999</v>
      </c>
      <c r="K10" s="8">
        <f t="shared" si="1"/>
        <v>4095.18</v>
      </c>
      <c r="L10" s="8">
        <f t="shared" si="1"/>
        <v>2513.2070000000003</v>
      </c>
    </row>
    <row r="11" spans="1:12" s="2" customFormat="1" ht="18">
      <c r="A11" s="5"/>
      <c r="B11" s="1"/>
      <c r="C11" s="1"/>
      <c r="D11" s="1"/>
      <c r="E11" s="1"/>
      <c r="F11" s="1"/>
    </row>
    <row r="12" spans="1:12" s="2" customFormat="1" ht="18.75">
      <c r="A12" s="5"/>
      <c r="B12" s="3" t="s">
        <v>13</v>
      </c>
      <c r="C12" s="3"/>
      <c r="D12" s="1"/>
      <c r="E12" s="1"/>
      <c r="F12" s="7"/>
      <c r="H12" s="3" t="s">
        <v>15</v>
      </c>
      <c r="I12" s="3"/>
    </row>
    <row r="13" spans="1:12" s="2" customFormat="1" ht="16.5" customHeight="1">
      <c r="A13" s="5"/>
      <c r="B13" s="1"/>
      <c r="C13" s="1"/>
      <c r="D13" s="1"/>
      <c r="E13" s="1"/>
      <c r="F13" s="6" t="s">
        <v>12</v>
      </c>
    </row>
    <row r="14" spans="1:12" s="2" customFormat="1" ht="18.75">
      <c r="A14" s="5"/>
      <c r="B14" s="3" t="s">
        <v>21</v>
      </c>
      <c r="C14" s="1"/>
      <c r="D14" s="1"/>
      <c r="E14" s="1"/>
      <c r="F14" s="1"/>
      <c r="H14" s="3" t="s">
        <v>22</v>
      </c>
      <c r="I14" s="3"/>
    </row>
    <row r="15" spans="1:12" s="2" customFormat="1" ht="18">
      <c r="A15" s="5"/>
      <c r="B15" s="1"/>
      <c r="C15" s="1"/>
      <c r="D15" s="1"/>
      <c r="E15" s="1"/>
      <c r="F15" s="1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4"/>
      <c r="C19" s="4"/>
      <c r="D19" s="4"/>
      <c r="E19" s="4"/>
      <c r="F19" s="4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/>
      <c r="C21" s="4"/>
      <c r="D21" s="4"/>
      <c r="E21" s="4"/>
      <c r="F21" s="4"/>
    </row>
    <row r="22" spans="1:6"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</sheetData>
  <mergeCells count="12">
    <mergeCell ref="I6:J6"/>
    <mergeCell ref="K6:L6"/>
    <mergeCell ref="A1:L1"/>
    <mergeCell ref="A2:L2"/>
    <mergeCell ref="A3:L3"/>
    <mergeCell ref="A4:L4"/>
    <mergeCell ref="A5:A7"/>
    <mergeCell ref="B5:B7"/>
    <mergeCell ref="C5:C7"/>
    <mergeCell ref="D5:F6"/>
    <mergeCell ref="G5:L5"/>
    <mergeCell ref="G6:H6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3"/>
  <sheetViews>
    <sheetView tabSelected="1" view="pageLayout" zoomScale="106" zoomScalePageLayoutView="106" workbookViewId="0">
      <selection activeCell="G17" sqref="G17"/>
    </sheetView>
  </sheetViews>
  <sheetFormatPr defaultRowHeight="12.75"/>
  <cols>
    <col min="1" max="1" width="8.85546875" customWidth="1"/>
    <col min="2" max="2" width="53.85546875" customWidth="1"/>
    <col min="3" max="3" width="13.5703125" customWidth="1"/>
    <col min="4" max="4" width="11.85546875" customWidth="1"/>
    <col min="5" max="5" width="15" customWidth="1"/>
    <col min="6" max="6" width="9.85546875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4" t="s">
        <v>28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8.75">
      <c r="A2" s="35" t="s">
        <v>29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8.75">
      <c r="A3" s="35" t="s">
        <v>17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6.5" thickBot="1">
      <c r="A4" s="36" t="s">
        <v>14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6.5" thickBot="1">
      <c r="A5" s="37" t="s">
        <v>0</v>
      </c>
      <c r="B5" s="40" t="s">
        <v>9</v>
      </c>
      <c r="C5" s="43" t="s">
        <v>31</v>
      </c>
      <c r="D5" s="46" t="s">
        <v>30</v>
      </c>
      <c r="E5" s="47"/>
      <c r="F5" s="48"/>
      <c r="G5" s="52" t="s">
        <v>4</v>
      </c>
      <c r="H5" s="53"/>
      <c r="I5" s="53"/>
      <c r="J5" s="53"/>
      <c r="K5" s="53"/>
      <c r="L5" s="54"/>
    </row>
    <row r="6" spans="1:12" ht="16.5" thickBot="1">
      <c r="A6" s="38"/>
      <c r="B6" s="41"/>
      <c r="C6" s="44"/>
      <c r="D6" s="49"/>
      <c r="E6" s="50"/>
      <c r="F6" s="51"/>
      <c r="G6" s="32" t="s">
        <v>32</v>
      </c>
      <c r="H6" s="33"/>
      <c r="I6" s="52" t="s">
        <v>33</v>
      </c>
      <c r="J6" s="54"/>
      <c r="K6" s="32" t="s">
        <v>34</v>
      </c>
      <c r="L6" s="33"/>
    </row>
    <row r="7" spans="1:12" ht="48" thickBot="1">
      <c r="A7" s="39"/>
      <c r="B7" s="42"/>
      <c r="C7" s="45"/>
      <c r="D7" s="25" t="s">
        <v>1</v>
      </c>
      <c r="E7" s="13" t="s">
        <v>2</v>
      </c>
      <c r="F7" s="30" t="s">
        <v>3</v>
      </c>
      <c r="G7" s="12" t="s">
        <v>1</v>
      </c>
      <c r="H7" s="14" t="s">
        <v>2</v>
      </c>
      <c r="I7" s="13" t="s">
        <v>1</v>
      </c>
      <c r="J7" s="13" t="s">
        <v>2</v>
      </c>
      <c r="K7" s="13" t="s">
        <v>1</v>
      </c>
      <c r="L7" s="14" t="s">
        <v>2</v>
      </c>
    </row>
    <row r="8" spans="1:12" ht="18.75">
      <c r="A8" s="15">
        <v>1</v>
      </c>
      <c r="B8" s="17" t="s">
        <v>10</v>
      </c>
      <c r="C8" s="19">
        <v>0</v>
      </c>
      <c r="D8" s="23">
        <f>G8+I8+K8</f>
        <v>2302.1660000000002</v>
      </c>
      <c r="E8" s="21">
        <f>H8+J8+L8</f>
        <v>3324.4359999999997</v>
      </c>
      <c r="F8" s="28">
        <f>E8/(D8+C8)*100</f>
        <v>144.40470409171186</v>
      </c>
      <c r="G8" s="26">
        <v>571.87400000000002</v>
      </c>
      <c r="H8" s="26">
        <v>1542.568</v>
      </c>
      <c r="I8" s="31">
        <v>571.87400000000002</v>
      </c>
      <c r="J8" s="31">
        <v>465.7</v>
      </c>
      <c r="K8" s="31">
        <v>1158.4179999999999</v>
      </c>
      <c r="L8" s="23">
        <v>1316.1679999999999</v>
      </c>
    </row>
    <row r="9" spans="1:12" ht="19.5" thickBot="1">
      <c r="A9" s="16">
        <v>2</v>
      </c>
      <c r="B9" s="18" t="s">
        <v>11</v>
      </c>
      <c r="C9" s="20">
        <v>0</v>
      </c>
      <c r="D9" s="24">
        <f>G9+I9+K9</f>
        <v>506.47500000000002</v>
      </c>
      <c r="E9" s="22">
        <f t="shared" ref="E9" si="0">H9+J9+L9</f>
        <v>728.75099999999998</v>
      </c>
      <c r="F9" s="29">
        <f>E9/(D9+C9)*100</f>
        <v>143.88686509699392</v>
      </c>
      <c r="G9" s="22">
        <v>125.812</v>
      </c>
      <c r="H9" s="27">
        <v>338.82900000000001</v>
      </c>
      <c r="I9" s="24">
        <v>125.812</v>
      </c>
      <c r="J9" s="24">
        <v>101.967</v>
      </c>
      <c r="K9" s="24">
        <v>254.851</v>
      </c>
      <c r="L9" s="24">
        <v>287.95499999999998</v>
      </c>
    </row>
    <row r="10" spans="1:12" s="2" customFormat="1" ht="23.25" customHeight="1" thickBot="1">
      <c r="A10" s="9"/>
      <c r="B10" s="10" t="s">
        <v>8</v>
      </c>
      <c r="C10" s="8">
        <f>C8+C9</f>
        <v>0</v>
      </c>
      <c r="D10" s="11">
        <f>D8+D9</f>
        <v>2808.6410000000001</v>
      </c>
      <c r="E10" s="8">
        <f>E8+E9</f>
        <v>4053.1869999999999</v>
      </c>
      <c r="F10" s="8"/>
      <c r="G10" s="8">
        <f t="shared" ref="G10:L10" si="1">G8+G9</f>
        <v>697.68600000000004</v>
      </c>
      <c r="H10" s="8">
        <f t="shared" si="1"/>
        <v>1881.3969999999999</v>
      </c>
      <c r="I10" s="11">
        <f t="shared" si="1"/>
        <v>697.68600000000004</v>
      </c>
      <c r="J10" s="8">
        <f t="shared" si="1"/>
        <v>567.66700000000003</v>
      </c>
      <c r="K10" s="8">
        <f t="shared" si="1"/>
        <v>1413.2689999999998</v>
      </c>
      <c r="L10" s="8">
        <f t="shared" si="1"/>
        <v>1604.1229999999998</v>
      </c>
    </row>
    <row r="11" spans="1:12" s="2" customFormat="1" ht="18">
      <c r="A11" s="5"/>
      <c r="B11" s="1"/>
      <c r="C11" s="1"/>
      <c r="D11" s="1"/>
      <c r="E11" s="1"/>
      <c r="F11" s="1"/>
    </row>
    <row r="12" spans="1:12" s="2" customFormat="1" ht="18.75">
      <c r="A12" s="5"/>
      <c r="B12" s="3" t="s">
        <v>13</v>
      </c>
      <c r="C12" s="3"/>
      <c r="D12" s="1"/>
      <c r="E12" s="1"/>
      <c r="F12" s="7"/>
      <c r="H12" s="3" t="s">
        <v>15</v>
      </c>
      <c r="I12" s="3"/>
    </row>
    <row r="13" spans="1:12" s="2" customFormat="1" ht="16.5" customHeight="1">
      <c r="A13" s="5"/>
      <c r="B13" s="1"/>
      <c r="C13" s="1"/>
      <c r="D13" s="1"/>
      <c r="E13" s="1"/>
      <c r="F13" s="6" t="s">
        <v>12</v>
      </c>
    </row>
    <row r="14" spans="1:12" s="2" customFormat="1" ht="18.75">
      <c r="A14" s="5"/>
      <c r="B14" s="3" t="s">
        <v>21</v>
      </c>
      <c r="C14" s="1"/>
      <c r="D14" s="1"/>
      <c r="E14" s="1"/>
      <c r="F14" s="1"/>
      <c r="H14" s="3" t="s">
        <v>22</v>
      </c>
      <c r="I14" s="3"/>
    </row>
    <row r="15" spans="1:12" s="2" customFormat="1" ht="18">
      <c r="A15" s="5"/>
      <c r="B15" s="1"/>
      <c r="C15" s="1"/>
      <c r="D15" s="1"/>
      <c r="E15" s="1"/>
      <c r="F15" s="1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4"/>
      <c r="C19" s="4"/>
      <c r="D19" s="4"/>
      <c r="E19" s="4"/>
      <c r="F19" s="4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/>
      <c r="C21" s="4"/>
      <c r="D21" s="4"/>
      <c r="E21" s="4"/>
      <c r="F21" s="4"/>
    </row>
    <row r="22" spans="1:6"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</sheetData>
  <mergeCells count="12">
    <mergeCell ref="I6:J6"/>
    <mergeCell ref="K6:L6"/>
    <mergeCell ref="A1:L1"/>
    <mergeCell ref="A2:L2"/>
    <mergeCell ref="A3:L3"/>
    <mergeCell ref="A4:L4"/>
    <mergeCell ref="A5:A7"/>
    <mergeCell ref="B5:B7"/>
    <mergeCell ref="C5:C7"/>
    <mergeCell ref="D5:F6"/>
    <mergeCell ref="G5:L5"/>
    <mergeCell ref="G6:H6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1кв </vt:lpstr>
      <vt:lpstr>2кв</vt:lpstr>
      <vt:lpstr>3кв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2021-10-01T11:41:47Z</cp:lastPrinted>
  <dcterms:created xsi:type="dcterms:W3CDTF">2016-03-28T07:13:45Z</dcterms:created>
  <dcterms:modified xsi:type="dcterms:W3CDTF">2022-10-05T07:34:38Z</dcterms:modified>
</cp:coreProperties>
</file>